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 activeTab="4"/>
  </bookViews>
  <sheets>
    <sheet name="янв 2018" sheetId="10" r:id="rId1"/>
    <sheet name="фев " sheetId="11" r:id="rId2"/>
    <sheet name="март" sheetId="12" r:id="rId3"/>
    <sheet name="06" sheetId="13" r:id="rId4"/>
    <sheet name="07" sheetId="14" r:id="rId5"/>
  </sheets>
  <definedNames>
    <definedName name="_xlnm.Print_Area" localSheetId="3">'06'!$A$1:$E$29</definedName>
    <definedName name="_xlnm.Print_Area" localSheetId="4">'07'!$A$1:$E$29</definedName>
    <definedName name="_xlnm.Print_Area" localSheetId="2">март!$A$1:$E$27</definedName>
    <definedName name="_xlnm.Print_Area" localSheetId="1">'фев '!$A$1:$E$27</definedName>
    <definedName name="_xlnm.Print_Area" localSheetId="0">'янв 2018'!$A$1:$E$27</definedName>
  </definedNames>
  <calcPr calcId="125725" refMode="R1C1"/>
</workbook>
</file>

<file path=xl/calcChain.xml><?xml version="1.0" encoding="utf-8"?>
<calcChain xmlns="http://schemas.openxmlformats.org/spreadsheetml/2006/main"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0" i="10"/>
  <c r="E16"/>
  <c r="E12"/>
  <c r="E8"/>
  <c r="D22"/>
  <c r="C22"/>
  <c r="E21"/>
  <c r="E19"/>
  <c r="E18"/>
  <c r="E17"/>
  <c r="E15"/>
  <c r="E14"/>
  <c r="E13"/>
  <c r="E11"/>
  <c r="E10"/>
  <c r="E9"/>
  <c r="E7"/>
  <c r="E6"/>
  <c r="E22" i="14" l="1"/>
  <c r="C22" i="13"/>
  <c r="E22" s="1"/>
  <c r="E22" i="12"/>
  <c r="E22" i="11"/>
  <c r="E22" i="10"/>
</calcChain>
</file>

<file path=xl/sharedStrings.xml><?xml version="1.0" encoding="utf-8"?>
<sst xmlns="http://schemas.openxmlformats.org/spreadsheetml/2006/main" count="151" uniqueCount="39">
  <si>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</si>
  <si>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</si>
  <si>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</si>
  <si>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</si>
  <si>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</si>
  <si>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</si>
  <si>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</si>
  <si>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</si>
  <si>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</si>
  <si>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</si>
  <si>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</si>
  <si>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</si>
  <si>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</si>
  <si>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</si>
  <si>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</si>
  <si>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</si>
  <si>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</si>
  <si>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</si>
  <si>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</si>
  <si>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</si>
  <si>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</si>
  <si>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</si>
  <si>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</si>
  <si>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за  январь 2018 года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</si>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</sst>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;[Red]\-#,##0;0"/>
    <numFmt numFmtId="166" formatCode="0.0"/>
    <numFmt numFmtId="167" formatCode="#,##0.00_ ;[Red]\-#,##0.00\ 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</cellStyleXfs>
  <cellXfs count="47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3" fillId="0" borderId="1" xfId="5" applyNumberFormat="1" applyFont="1" applyFill="1" applyBorder="1"/>
    <xf numFmtId="3" fontId="3" fillId="0" borderId="0" xfId="5" applyNumberFormat="1" applyFont="1" applyFill="1" applyBorder="1"/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42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30"/>
  <sheetViews>
    <sheetView zoomScaleNormal="100" workbookViewId="0">
      <selection activeCell="D6" sqref="D6:D21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5" t="s">
        <v>0</v>
      </c>
      <c r="B1" s="45"/>
      <c r="C1" s="45"/>
      <c r="D1" s="45"/>
      <c r="E1" s="45"/>
    </row>
    <row r="2" spans="1:5" ht="17.399999999999999">
      <c r="A2" s="45" t="s">
        <v>23</v>
      </c>
      <c r="B2" s="45"/>
      <c r="C2" s="45"/>
      <c r="D2" s="45"/>
      <c r="E2" s="45"/>
    </row>
    <row r="3" spans="1:5" ht="1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54680</v>
      </c>
      <c r="D6" s="41">
        <v>3149</v>
      </c>
      <c r="E6" s="24">
        <f t="shared" ref="E6:E22" si="0">ROUND(D6/C6*100,1)</f>
        <v>5.8</v>
      </c>
    </row>
    <row r="7" spans="1:5" s="8" customFormat="1">
      <c r="A7" s="22">
        <v>601</v>
      </c>
      <c r="B7" s="23" t="s">
        <v>6</v>
      </c>
      <c r="C7" s="29">
        <v>291923</v>
      </c>
      <c r="D7" s="41">
        <v>11814</v>
      </c>
      <c r="E7" s="24">
        <f t="shared" si="0"/>
        <v>4</v>
      </c>
    </row>
    <row r="8" spans="1:5" s="8" customFormat="1" ht="27.6">
      <c r="A8" s="22">
        <v>602</v>
      </c>
      <c r="B8" s="23" t="s">
        <v>7</v>
      </c>
      <c r="C8" s="29">
        <v>134731</v>
      </c>
      <c r="D8" s="41">
        <v>1627</v>
      </c>
      <c r="E8" s="24">
        <f t="shared" si="0"/>
        <v>1.2</v>
      </c>
    </row>
    <row r="9" spans="1:5" s="8" customFormat="1" ht="27.6">
      <c r="A9" s="22">
        <v>604</v>
      </c>
      <c r="B9" s="23" t="s">
        <v>8</v>
      </c>
      <c r="C9" s="29">
        <v>271415</v>
      </c>
      <c r="D9" s="41">
        <v>13144</v>
      </c>
      <c r="E9" s="24">
        <f t="shared" si="0"/>
        <v>4.8</v>
      </c>
    </row>
    <row r="10" spans="1:5" s="8" customFormat="1" ht="27.6">
      <c r="A10" s="22">
        <v>605</v>
      </c>
      <c r="B10" s="23" t="s">
        <v>9</v>
      </c>
      <c r="C10" s="29">
        <v>32190</v>
      </c>
      <c r="D10" s="41">
        <v>574</v>
      </c>
      <c r="E10" s="24">
        <f t="shared" si="0"/>
        <v>1.8</v>
      </c>
    </row>
    <row r="11" spans="1:5" s="8" customFormat="1">
      <c r="A11" s="22">
        <v>606</v>
      </c>
      <c r="B11" s="23" t="s">
        <v>10</v>
      </c>
      <c r="C11" s="29">
        <v>3595153</v>
      </c>
      <c r="D11" s="41">
        <v>123839</v>
      </c>
      <c r="E11" s="24">
        <f t="shared" si="0"/>
        <v>3.4</v>
      </c>
    </row>
    <row r="12" spans="1:5" s="8" customFormat="1" ht="27.6">
      <c r="A12" s="22">
        <v>607</v>
      </c>
      <c r="B12" s="23" t="s">
        <v>20</v>
      </c>
      <c r="C12" s="29">
        <v>381992</v>
      </c>
      <c r="D12" s="41">
        <v>6527</v>
      </c>
      <c r="E12" s="24">
        <f t="shared" si="0"/>
        <v>1.7</v>
      </c>
    </row>
    <row r="13" spans="1:5" s="8" customFormat="1" ht="27.6">
      <c r="A13" s="22">
        <v>609</v>
      </c>
      <c r="B13" s="23" t="s">
        <v>11</v>
      </c>
      <c r="C13" s="29">
        <v>1859361</v>
      </c>
      <c r="D13" s="41">
        <v>164424</v>
      </c>
      <c r="E13" s="24">
        <f t="shared" si="0"/>
        <v>8.8000000000000007</v>
      </c>
    </row>
    <row r="14" spans="1:5" s="8" customFormat="1" ht="27.6">
      <c r="A14" s="22">
        <v>611</v>
      </c>
      <c r="B14" s="23" t="s">
        <v>21</v>
      </c>
      <c r="C14" s="29">
        <v>189409</v>
      </c>
      <c r="D14" s="41">
        <v>3912</v>
      </c>
      <c r="E14" s="24">
        <f t="shared" si="0"/>
        <v>2.1</v>
      </c>
    </row>
    <row r="15" spans="1:5" s="8" customFormat="1">
      <c r="A15" s="22">
        <v>617</v>
      </c>
      <c r="B15" s="23" t="s">
        <v>12</v>
      </c>
      <c r="C15" s="29">
        <v>147145</v>
      </c>
      <c r="D15" s="41">
        <v>7435</v>
      </c>
      <c r="E15" s="24">
        <f t="shared" si="0"/>
        <v>5.0999999999999996</v>
      </c>
    </row>
    <row r="16" spans="1:5" s="8" customFormat="1">
      <c r="A16" s="22">
        <v>618</v>
      </c>
      <c r="B16" s="23" t="s">
        <v>13</v>
      </c>
      <c r="C16" s="29">
        <v>133631</v>
      </c>
      <c r="D16" s="41">
        <v>4011</v>
      </c>
      <c r="E16" s="24">
        <f t="shared" si="0"/>
        <v>3</v>
      </c>
    </row>
    <row r="17" spans="1:7" s="8" customFormat="1">
      <c r="A17" s="22">
        <v>619</v>
      </c>
      <c r="B17" s="23" t="s">
        <v>14</v>
      </c>
      <c r="C17" s="29">
        <v>207706</v>
      </c>
      <c r="D17" s="41">
        <v>11424</v>
      </c>
      <c r="E17" s="24">
        <f t="shared" si="0"/>
        <v>5.5</v>
      </c>
    </row>
    <row r="18" spans="1:7" s="8" customFormat="1" ht="27.6">
      <c r="A18" s="22">
        <v>620</v>
      </c>
      <c r="B18" s="23" t="s">
        <v>15</v>
      </c>
      <c r="C18" s="29">
        <v>626065</v>
      </c>
      <c r="D18" s="41">
        <v>28049</v>
      </c>
      <c r="E18" s="24">
        <f t="shared" si="0"/>
        <v>4.5</v>
      </c>
    </row>
    <row r="19" spans="1:7" s="8" customFormat="1" ht="27.6">
      <c r="A19" s="22">
        <v>621</v>
      </c>
      <c r="B19" s="23" t="s">
        <v>16</v>
      </c>
      <c r="C19" s="29">
        <v>82109</v>
      </c>
      <c r="D19" s="41">
        <v>687</v>
      </c>
      <c r="E19" s="24">
        <f t="shared" si="0"/>
        <v>0.8</v>
      </c>
    </row>
    <row r="20" spans="1:7" s="8" customFormat="1" ht="27.6">
      <c r="A20" s="22">
        <v>624</v>
      </c>
      <c r="B20" s="23" t="s">
        <v>17</v>
      </c>
      <c r="C20" s="29">
        <v>71663</v>
      </c>
      <c r="D20" s="41">
        <v>2421</v>
      </c>
      <c r="E20" s="24">
        <f t="shared" si="0"/>
        <v>3.4</v>
      </c>
    </row>
    <row r="21" spans="1:7" s="8" customFormat="1">
      <c r="A21" s="22">
        <v>643</v>
      </c>
      <c r="B21" s="28" t="s">
        <v>22</v>
      </c>
      <c r="C21" s="29">
        <v>14384</v>
      </c>
      <c r="D21" s="42">
        <v>762</v>
      </c>
      <c r="E21" s="24">
        <f t="shared" si="0"/>
        <v>5.3</v>
      </c>
    </row>
    <row r="22" spans="1:7" s="9" customFormat="1">
      <c r="A22" s="46" t="s">
        <v>18</v>
      </c>
      <c r="B22" s="46"/>
      <c r="C22" s="25">
        <f>SUM(C6:C21)</f>
        <v>8093557</v>
      </c>
      <c r="D22" s="25">
        <f>SUM(D6:D21)</f>
        <v>383799</v>
      </c>
      <c r="E22" s="26">
        <f t="shared" si="0"/>
        <v>4.7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zoomScaleNormal="100" workbookViewId="0">
      <selection activeCell="B12" sqref="B12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9.1093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9.1093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9.1093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9.1093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9.1093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9.1093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9.1093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9.1093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9.1093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9.1093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9.1093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9.1093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9.1093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9.1093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9.1093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9.1093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9.1093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9.1093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9.1093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9.1093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9.1093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9.1093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9.1093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9.1093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9.1093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9.1093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9.1093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9.1093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9.1093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9.1093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9.1093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9.1093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9.1093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9.1093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9.1093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9.1093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9.1093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9.1093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9.1093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9.1093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9.1093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9.1093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9.1093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9.1093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9.1093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9.1093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9.1093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9.1093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9.1093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9.1093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9.1093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9.1093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9.1093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9.1093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9.1093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9.1093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9.1093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9.1093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9.1093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9.1093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9.1093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9.1093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9.1093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9.109375" style="1"/>
  </cols>
  <sheetData>
    <row r="1" spans="1:5" ht="17.399999999999999">
      <c r="A1" s="45" t="s">
        <v>0</v>
      </c>
      <c r="B1" s="45"/>
      <c r="C1" s="45"/>
      <c r="D1" s="45"/>
      <c r="E1" s="45"/>
    </row>
    <row r="2" spans="1:5" ht="17.399999999999999">
      <c r="A2" s="45" t="s">
        <v>29</v>
      </c>
      <c r="B2" s="45"/>
      <c r="C2" s="45"/>
      <c r="D2" s="45"/>
      <c r="E2" s="45"/>
    </row>
    <row r="3" spans="1:5" ht="1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27.6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27.6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27.6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27.6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27.6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27.6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27.6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27.6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27.6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>
      <c r="A22" s="46" t="s">
        <v>18</v>
      </c>
      <c r="B22" s="46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zoomScaleNormal="100" workbookViewId="0">
      <selection activeCell="F14" sqref="F14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9.1093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9.1093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9.1093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9.1093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9.1093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9.1093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9.1093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9.1093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9.1093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9.1093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9.1093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9.1093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9.1093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9.1093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9.1093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9.1093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9.1093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9.1093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9.1093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9.1093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9.1093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9.1093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9.1093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9.1093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9.1093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9.1093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9.1093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9.1093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9.1093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9.1093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9.1093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9.1093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9.1093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9.1093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9.1093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9.1093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9.1093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9.1093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9.1093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9.1093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9.1093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9.1093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9.1093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9.1093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9.1093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9.1093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9.1093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9.1093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9.1093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9.1093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9.1093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9.1093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9.1093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9.1093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9.1093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9.1093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9.1093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9.1093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9.1093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9.1093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9.1093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9.1093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9.1093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9.109375" style="1"/>
  </cols>
  <sheetData>
    <row r="1" spans="1:5" ht="17.399999999999999">
      <c r="A1" s="45" t="s">
        <v>0</v>
      </c>
      <c r="B1" s="45"/>
      <c r="C1" s="45"/>
      <c r="D1" s="45"/>
      <c r="E1" s="45"/>
    </row>
    <row r="2" spans="1:5" ht="17.399999999999999">
      <c r="A2" s="45" t="s">
        <v>30</v>
      </c>
      <c r="B2" s="45"/>
      <c r="C2" s="45"/>
      <c r="D2" s="45"/>
      <c r="E2" s="45"/>
    </row>
    <row r="3" spans="1:5" ht="1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27.6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27.6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27.6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27.6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27.6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27.6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27.6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27.6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27.6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>
      <c r="A22" s="46" t="s">
        <v>18</v>
      </c>
      <c r="B22" s="46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zoomScaleNormal="100" workbookViewId="0">
      <selection activeCell="C6" sqref="C6:C21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9.1093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9.1093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9.1093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9.1093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9.1093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9.1093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9.1093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9.1093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9.1093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9.1093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9.1093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9.1093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9.1093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9.1093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9.1093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9.1093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9.1093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9.1093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9.1093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9.1093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9.1093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9.1093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9.1093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9.1093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9.1093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9.1093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9.1093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9.1093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9.1093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9.1093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9.1093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9.1093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9.1093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9.1093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9.1093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9.1093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9.1093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9.1093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9.1093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9.1093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9.1093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9.1093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9.1093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9.1093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9.1093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9.1093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9.1093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9.1093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9.1093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9.1093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9.1093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9.1093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9.1093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9.1093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9.1093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9.1093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9.1093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9.1093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9.1093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9.1093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9.1093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9.1093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9.1093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9.109375" style="1"/>
  </cols>
  <sheetData>
    <row r="1" spans="1:5" ht="17.399999999999999">
      <c r="A1" s="45" t="s">
        <v>0</v>
      </c>
      <c r="B1" s="45"/>
      <c r="C1" s="45"/>
      <c r="D1" s="45"/>
      <c r="E1" s="45"/>
    </row>
    <row r="2" spans="1:5" ht="17.399999999999999">
      <c r="A2" s="45" t="s">
        <v>37</v>
      </c>
      <c r="B2" s="45"/>
      <c r="C2" s="45"/>
      <c r="D2" s="45"/>
      <c r="E2" s="45"/>
    </row>
    <row r="3" spans="1:5" ht="1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27.6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27.6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27.6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27.6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27.6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27.6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27.6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27.6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27.6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>
      <c r="A22" s="46" t="s">
        <v>18</v>
      </c>
      <c r="B22" s="46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31</v>
      </c>
      <c r="B24" s="43"/>
      <c r="C24" s="44"/>
    </row>
    <row r="25" spans="1:7" ht="14.1" customHeight="1">
      <c r="A25" s="34" t="s">
        <v>32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33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34</v>
      </c>
      <c r="B27" s="43"/>
      <c r="C27" s="44"/>
      <c r="D27" s="40"/>
      <c r="E27" s="20"/>
      <c r="F27" s="40"/>
    </row>
    <row r="28" spans="1:7" s="14" customFormat="1" ht="12" customHeight="1">
      <c r="A28" s="34" t="s">
        <v>35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27</v>
      </c>
      <c r="B29" s="32"/>
      <c r="C29" s="37"/>
      <c r="D29" s="37"/>
      <c r="E29" s="37" t="s">
        <v>36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30"/>
  <sheetViews>
    <sheetView tabSelected="1" zoomScaleNormal="100" workbookViewId="0">
      <selection activeCell="A2" sqref="A2:E2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5" t="s">
        <v>0</v>
      </c>
      <c r="B1" s="45"/>
      <c r="C1" s="45"/>
      <c r="D1" s="45"/>
      <c r="E1" s="45"/>
    </row>
    <row r="2" spans="1:5" ht="17.399999999999999">
      <c r="A2" s="45" t="s">
        <v>38</v>
      </c>
      <c r="B2" s="45"/>
      <c r="C2" s="45"/>
      <c r="D2" s="45"/>
      <c r="E2" s="45"/>
    </row>
    <row r="3" spans="1:5" ht="1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27.6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27.6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27.6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27.6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27.6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27.6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27.6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27.6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27.6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>
      <c r="A22" s="46" t="s">
        <v>18</v>
      </c>
      <c r="B22" s="46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31</v>
      </c>
      <c r="B24" s="43"/>
      <c r="C24" s="44"/>
    </row>
    <row r="25" spans="1:7" ht="14.1" customHeight="1">
      <c r="A25" s="34" t="s">
        <v>32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33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34</v>
      </c>
      <c r="B27" s="43"/>
      <c r="C27" s="44"/>
      <c r="D27" s="40"/>
      <c r="E27" s="20"/>
      <c r="F27" s="40"/>
    </row>
    <row r="28" spans="1:7" s="14" customFormat="1" ht="12" customHeight="1">
      <c r="A28" s="34" t="s">
        <v>35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27</v>
      </c>
      <c r="B29" s="32"/>
      <c r="C29" s="37"/>
      <c r="D29" s="37"/>
      <c r="E29" s="37" t="s">
        <v>36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янв 2018</vt:lpstr>
      <vt:lpstr>фев </vt:lpstr>
      <vt:lpstr>март</vt:lpstr>
      <vt:lpstr>06</vt:lpstr>
      <vt:lpstr>07</vt:lpstr>
      <vt:lpstr>'06'!Область_печати</vt:lpstr>
      <vt:lpstr>'07'!Область_печати</vt:lpstr>
      <vt:lpstr>март!Область_печати</vt:lpstr>
      <vt:lpstr>'фев '!Область_печати</vt:lpstr>
      <vt:lpstr>'янв 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2018-06-18T12:57:48Z</cp:lastPrinted>
  <dcterms:created xsi:type="dcterms:W3CDTF">2015-07-08T13:05:26Z</dcterms:created>
  <dcterms:modified xsi:type="dcterms:W3CDTF">2018-08-03T11:39:31Z</dcterms:modified>
</cp:coreProperties>
</file>